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guasandinascl-my.sharepoint.com/personal/jviscaya_aguasandinas_cl/Documents/2025/Investor Relations/Reporte Integrado/RI 2025/01 Contenido/Tablas AA RI 2025/Tablas Revisión Governart - 10.02.26/Tablas para publicar web/"/>
    </mc:Choice>
  </mc:AlternateContent>
  <xr:revisionPtr revIDLastSave="1307" documentId="13_ncr:1_{39F810D7-F3AE-4293-B051-667811F822F6}" xr6:coauthVersionLast="47" xr6:coauthVersionMax="47" xr10:uidLastSave="{1E80393A-7AB0-473A-98E4-1BAAC8C476E9}"/>
  <bookViews>
    <workbookView xWindow="28680" yWindow="-120" windowWidth="29040" windowHeight="15720" tabRatio="769" xr2:uid="{00000000-000D-0000-FFFF-FFFF00000000}"/>
  </bookViews>
  <sheets>
    <sheet name="Aportes a la matriz product" sheetId="77" r:id="rId1"/>
    <sheet name="Porcentaje de pérdidas en condu" sheetId="81" r:id="rId2"/>
    <sheet name="Principales ampliaciones de pla" sheetId="82" r:id="rId3"/>
    <sheet name="Respuesta ante eventos críticos" sheetId="7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<sst xmlns="http://schemas.openxmlformats.org/spreadsheetml/2006/main" count="91" uniqueCount="76">
  <si>
    <t>Producción por fuente - Grupo Aguas</t>
  </si>
  <si>
    <t>% Producción superficial (DDA)</t>
  </si>
  <si>
    <t>% Producción superficial (mesa de despacho)</t>
  </si>
  <si>
    <t>% Producción superficial (compras a canalistas)</t>
  </si>
  <si>
    <t>% Producción subterránea</t>
  </si>
  <si>
    <t>-</t>
  </si>
  <si>
    <t>Complejo Vizcachas</t>
  </si>
  <si>
    <t>PTAP La Florida</t>
  </si>
  <si>
    <t>PTAP Padre Hurtado</t>
  </si>
  <si>
    <t>Melipilla</t>
  </si>
  <si>
    <t>Curacaví</t>
  </si>
  <si>
    <t>Paine</t>
  </si>
  <si>
    <t>Talagante</t>
  </si>
  <si>
    <t>2029-2031</t>
  </si>
  <si>
    <t>Pomaire</t>
  </si>
  <si>
    <t>Localidad</t>
  </si>
  <si>
    <t>Tipo de
ampliación</t>
  </si>
  <si>
    <t>Año de inicio
de operación</t>
  </si>
  <si>
    <t>Tramitación ambiental</t>
  </si>
  <si>
    <t>Isla de Maipo</t>
  </si>
  <si>
    <t>San José de Maipo</t>
  </si>
  <si>
    <t>Canelo - Vertientes
- La Obra (CVO)</t>
  </si>
  <si>
    <t>Til Til</t>
  </si>
  <si>
    <t>Valdivia de Paine</t>
  </si>
  <si>
    <t>El Monte</t>
  </si>
  <si>
    <t>Buin - Maipo</t>
  </si>
  <si>
    <t>San Gabriel</t>
  </si>
  <si>
    <t>No definido</t>
  </si>
  <si>
    <t>Se debe tramitar DIA.</t>
  </si>
  <si>
    <t>No se proyectan nuevas ampiaciones hasta 2035.</t>
  </si>
  <si>
    <t>Análisis ambiental.</t>
  </si>
  <si>
    <t>DIA aprobada. Segunda etapa se requiere para inicio de operación el 2031.</t>
  </si>
  <si>
    <t>Obras de ampliación en proceso de adjudicación (2)</t>
  </si>
  <si>
    <t>En obras línea de agua para cumplir DS-90 Tabla Nº1 (3) Línea de lodos no
contempla ampliación por el momento.</t>
  </si>
  <si>
    <t>PTAS La Obra requerida el 2029, PTAS Vertientes requerida para entrada en
operación el 2030, y PTAS Canelo para entrada en operación el 2031.</t>
  </si>
  <si>
    <t>En etapa de análisis de alternativas de ampliación (2)</t>
  </si>
  <si>
    <t>DIA aprobada. Inicio de obras en 2029.</t>
  </si>
  <si>
    <t>DIA aprobada.</t>
  </si>
  <si>
    <t>Tipos de Ampliación
de Planta de Tratamiento</t>
  </si>
  <si>
    <t>Capacidad Hidráulica</t>
  </si>
  <si>
    <t>Carga Orgánica</t>
  </si>
  <si>
    <t>Tratamiento Complementario</t>
  </si>
  <si>
    <t>Desinfección</t>
  </si>
  <si>
    <t>A</t>
  </si>
  <si>
    <t>E</t>
  </si>
  <si>
    <t>B</t>
  </si>
  <si>
    <t>C</t>
  </si>
  <si>
    <t>D</t>
  </si>
  <si>
    <t>A-B</t>
  </si>
  <si>
    <t>Planta de Tratamiento</t>
  </si>
  <si>
    <t>Nueva Planta de Tratamiento</t>
  </si>
  <si>
    <t>F</t>
  </si>
  <si>
    <t>A-B-D</t>
  </si>
  <si>
    <t>Evento</t>
  </si>
  <si>
    <t>Consecuencias</t>
  </si>
  <si>
    <t>Respuesta</t>
  </si>
  <si>
    <t>Afectación</t>
  </si>
  <si>
    <t>Meteorológico</t>
  </si>
  <si>
    <t>Humano1</t>
  </si>
  <si>
    <t>N/A</t>
  </si>
  <si>
    <t>1 No hubo eventos críticos extremos producidos por acciones humanas durante 2025.</t>
  </si>
  <si>
    <t>Lluvias intensas en mayo, junio y
agosto.</t>
  </si>
  <si>
    <t>Eventos de extrema turbiedad.</t>
  </si>
  <si>
    <t>Black Out Eléctrico febrero 2025</t>
  </si>
  <si>
    <t>Rebases de alcantarillado por el ingreso
anormal de aguas lluvia por apertura
indebida de las tapas de la red.</t>
  </si>
  <si>
    <t>Menor disponibilidad de agua superficial
para potabilización.</t>
  </si>
  <si>
    <t>Prolongados cortes masivos de
electricidad</t>
  </si>
  <si>
    <t>Se mantuvo el monitoreo constante de la evolución de los frentes meteorológicos,
reforzando el despliegue en terreno de los equipos técnicos y
profesionales.</t>
  </si>
  <si>
    <t>Se utilizó la infraestructura de respaldo, como los estanques de Pirque, los
pozos de Cerro Negro y los estanques de seguridad de agua potable, obras
que han extendido las horas de autonomía del sistema de abastecimiento de
agua potable, ante la indisponibilidad de los recursos hídricos superficiales.</t>
  </si>
  <si>
    <t>16 puntos de la ciudad.</t>
  </si>
  <si>
    <t>Febrero: 3% de las mediciones sobre 3.000 UNT.
En marzo de 2025 se registró la mayor turbiedad
del año, con una turbiedad de 12.551 UNT.</t>
  </si>
  <si>
    <t>40.000 clientes de Quilicura, Peñalolen, La
Florida y Vitacura, por bajas presiones o suspensiones
temporales del servicio durante el
evento.</t>
  </si>
  <si>
    <t>Gran parte del suministro de agua potable de la ciudad es gravitacional y no
requiere de equipos eléctricos.
Para las áreas que si necesitan impulsión, así como las plantas potabilizadoras y depuración, se cuenta con un sistema de respaldo con alrededor de 200 grupos generadores, repartidos en distintas instalaciones, complementados con estanques de combustible con capacidad suficiente para enfrentar cortes masivos y prolongados de energía. Lo anterior se alinea con estándares de autonomía comprometidos ante la SISS.</t>
  </si>
  <si>
    <t>Porcentaje de pérdidas en conducciónes de agua cruda</t>
  </si>
  <si>
    <t>Principales ampliaciones de plantas de tratamiento de aguas servidas 2025-2032</t>
  </si>
  <si>
    <t>Respuesta ante eventos críticos extremos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</si>
</sst>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0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434343"/>
      <name val="Arial"/>
      <family val="2"/>
    </font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FFFFFF"/>
      <name val="Arial"/>
      <family val="2"/>
      <scheme val="minor"/>
    </font>
    <font>
      <sz val="8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6AA84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D9EAD3"/>
        <bgColor rgb="FFCCCCCC"/>
      </patternFill>
    </fill>
    <fill>
      <patternFill patternType="solid">
        <fgColor rgb="FFB6D7A8"/>
        <bgColor rgb="FFCCCCCC"/>
      </patternFill>
    </fill>
    <fill>
      <patternFill patternType="solid">
        <fgColor rgb="FFD9EAD3"/>
        <bgColor rgb="FFC9DAF8"/>
      </patternFill>
    </fill>
    <fill>
      <patternFill patternType="solid">
        <fgColor rgb="FFD9EAD3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C9DAF8"/>
      </patternFill>
    </fill>
    <fill>
      <patternFill patternType="solid">
        <fgColor rgb="FFB6D7A8"/>
        <bgColor rgb="FFFCE5CD"/>
      </patternFill>
    </fill>
    <fill>
      <patternFill patternType="solid">
        <fgColor rgb="FFB6D7A8"/>
        <bgColor rgb="FFD9EAD3"/>
      </patternFill>
    </fill>
  </fills>
  <borders count="1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4" fillId="0" borderId="0" xfId="1" applyFont="1"/>
    <xf numFmtId="0" fontId="3" fillId="0" borderId="0" xfId="1" applyFont="1"/>
    <xf numFmtId="0" fontId="3" fillId="0" borderId="0" xfId="1" applyFont="1" applyAlignment="1">
      <alignment vertic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5" fillId="6" borderId="2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0" fillId="0" borderId="6" xfId="0" applyBorder="1"/>
    <xf numFmtId="0" fontId="1" fillId="0" borderId="10" xfId="1" applyBorder="1"/>
    <xf numFmtId="0" fontId="7" fillId="3" borderId="1" xfId="0" applyFont="1" applyFill="1" applyBorder="1"/>
    <xf numFmtId="0" fontId="9" fillId="9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9" fontId="7" fillId="10" borderId="8" xfId="5" applyFont="1" applyFill="1" applyBorder="1" applyAlignment="1">
      <alignment horizontal="center" vertical="center"/>
    </xf>
    <xf numFmtId="9" fontId="7" fillId="11" borderId="8" xfId="5" applyFont="1" applyFill="1" applyBorder="1" applyAlignment="1">
      <alignment horizontal="center" vertical="center"/>
    </xf>
    <xf numFmtId="9" fontId="7" fillId="12" borderId="8" xfId="5" applyFont="1" applyFill="1" applyBorder="1" applyAlignment="1">
      <alignment horizontal="center" vertical="center"/>
    </xf>
    <xf numFmtId="9" fontId="7" fillId="7" borderId="8" xfId="5" applyFont="1" applyFill="1" applyBorder="1" applyAlignment="1">
      <alignment horizontal="center" vertical="center"/>
    </xf>
    <xf numFmtId="9" fontId="7" fillId="8" borderId="8" xfId="5" applyFont="1" applyFill="1" applyBorder="1" applyAlignment="1">
      <alignment horizontal="center" vertical="center"/>
    </xf>
    <xf numFmtId="9" fontId="7" fillId="9" borderId="8" xfId="5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9" fontId="7" fillId="10" borderId="8" xfId="5" applyFont="1" applyFill="1" applyBorder="1" applyAlignment="1">
      <alignment horizontal="center" vertical="center" wrapText="1"/>
    </xf>
    <xf numFmtId="9" fontId="7" fillId="12" borderId="8" xfId="5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9" fontId="7" fillId="7" borderId="8" xfId="5" applyFont="1" applyFill="1" applyBorder="1" applyAlignment="1">
      <alignment horizontal="center" vertical="center" wrapText="1"/>
    </xf>
    <xf numFmtId="9" fontId="7" fillId="9" borderId="8" xfId="5" applyFont="1" applyFill="1" applyBorder="1" applyAlignment="1">
      <alignment horizontal="center" vertical="center" wrapText="1"/>
    </xf>
    <xf numFmtId="0" fontId="7" fillId="11" borderId="8" xfId="5" applyNumberFormat="1" applyFont="1" applyFill="1" applyBorder="1" applyAlignment="1">
      <alignment horizontal="center" vertical="center" wrapText="1"/>
    </xf>
    <xf numFmtId="0" fontId="7" fillId="8" borderId="8" xfId="5" applyNumberFormat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6">
    <cellStyle name="Millares [0] 2" xfId="4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rcentaje" xfId="5" builtinId="5"/>
    <cellStyle name="Porcentaje 2" xfId="3" xr:uid="{00000000-0005-0000-0000-000005000000}"/>
  </cellStyles>
  <dxfs count="0"/>
  <tableStyles count="0" defaultTableStyle="TableStyleMedium2" defaultPivotStyle="PivotStyleLight16"/>
  <colors>
    <mruColors>
      <color rgb="FFFFE1CC"/>
      <color rgb="FFFDD868"/>
      <color rgb="FFB6D7A8"/>
      <color rgb="FFD9E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 algn="ctr">
              <a:defRPr b="0">
                <a:solidFill>
                  <a:srgbClr val="757575"/>
                </a:solidFill>
                <a:latin typeface="+mn-lt"/>
              </a:defRPr>
            </a:pPr>
            <a:r>
              <a:rPr lang="es-CL" sz="1400" b="0">
                <a:solidFill>
                  <a:srgbClr val="757575"/>
                </a:solidFill>
                <a:latin typeface="+mn-lt"/>
              </a:rPr>
              <a:t>Producción por fuente</a:t>
            </a:r>
          </a:p>
        </c:rich>
      </c:tx>
      <c:overlay val="0"/>
    </c:title>
    <c:autoTitleDeleted val="0"/>
    <c:plotArea>
      <c:layout/>
      <c:barChart>
        <c:barDir val="bar"/>
        <c:grouping val="percentStacked"/>
        <c:varyColors val="1"/>
        <c:ser>
          <c:idx val="0"/>
          <c:order val="0"/>
          <c:tx>
            <c:strRef>
              <c:f>'Aportes a la matriz product'!$C$2:$C$3</c:f>
              <c:strCache>
                <c:ptCount val="2"/>
                <c:pt idx="0">
                  <c:v>Producción por fuente - Grupo Aguas</c:v>
                </c:pt>
                <c:pt idx="1">
                  <c:v>% Producción superficial (DDA)</c:v>
                </c:pt>
              </c:strCache>
            </c:strRef>
          </c:tx>
          <c:spPr>
            <a:solidFill>
              <a:srgbClr val="6AA84F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'Aportes a la matriz product'!$B$4:$B$8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'Aportes a la matriz product'!$C$4:$C$8</c:f>
              <c:numCache>
                <c:formatCode>0%</c:formatCode>
                <c:ptCount val="5"/>
                <c:pt idx="0">
                  <c:v>0.48</c:v>
                </c:pt>
                <c:pt idx="1">
                  <c:v>0.48</c:v>
                </c:pt>
                <c:pt idx="2">
                  <c:v>0.56000000000000005</c:v>
                </c:pt>
                <c:pt idx="3">
                  <c:v>0.78</c:v>
                </c:pt>
                <c:pt idx="4">
                  <c:v>0.69599999999999995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0FC0-4AF1-AC7A-1C0D85840AAE}"/>
            </c:ext>
          </c:extLst>
        </c:ser>
        <c:ser>
          <c:idx val="1"/>
          <c:order val="1"/>
          <c:tx>
            <c:strRef>
              <c:f>'Aportes a la matriz product'!$D$2:$D$3</c:f>
              <c:strCache>
                <c:ptCount val="2"/>
                <c:pt idx="0">
                  <c:v>Producción por fuente - Grupo Aguas</c:v>
                </c:pt>
                <c:pt idx="1">
                  <c:v>% Producción superficial (mesa de despacho)</c:v>
                </c:pt>
              </c:strCache>
            </c:strRef>
          </c:tx>
          <c:spPr>
            <a:solidFill>
              <a:srgbClr val="B6D7A8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>
                    <a:solidFill>
                      <a:schemeClr val="tx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'Aportes a la matriz product'!$B$4:$B$8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'Aportes a la matriz product'!$D$4:$D$8</c:f>
              <c:numCache>
                <c:formatCode>0%</c:formatCode>
                <c:ptCount val="5"/>
                <c:pt idx="0">
                  <c:v>0.03</c:v>
                </c:pt>
                <c:pt idx="1">
                  <c:v>0.08</c:v>
                </c:pt>
                <c:pt idx="2">
                  <c:v>0.08</c:v>
                </c:pt>
                <c:pt idx="3">
                  <c:v>2.3E-3</c:v>
                </c:pt>
                <c:pt idx="4">
                  <c:v>0.11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0FC0-4AF1-AC7A-1C0D85840AAE}"/>
            </c:ext>
          </c:extLst>
        </c:ser>
        <c:ser>
          <c:idx val="2"/>
          <c:order val="2"/>
          <c:tx>
            <c:strRef>
              <c:f>'Aportes a la matriz product'!$E$2:$E$3</c:f>
              <c:strCache>
                <c:ptCount val="2"/>
                <c:pt idx="0">
                  <c:v>Producción por fuente - Grupo Aguas</c:v>
                </c:pt>
                <c:pt idx="1">
                  <c:v>% Producción superficial (compras a canalistas)</c:v>
                </c:pt>
              </c:strCache>
            </c:strRef>
          </c:tx>
          <c:spPr>
            <a:solidFill>
              <a:srgbClr val="92D05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>
                    <a:solidFill>
                      <a:schemeClr val="tx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'Aportes a la matriz product'!$B$4:$B$8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'Aportes a la matriz product'!$E$4:$E$8</c:f>
              <c:numCache>
                <c:formatCode>0%</c:formatCode>
                <c:ptCount val="5"/>
                <c:pt idx="0">
                  <c:v>0.28000000000000003</c:v>
                </c:pt>
                <c:pt idx="1">
                  <c:v>0.2</c:v>
                </c:pt>
                <c:pt idx="2">
                  <c:v>0.12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0FC0-4AF1-AC7A-1C0D85840AAE}"/>
            </c:ext>
          </c:extLst>
        </c:ser>
        <c:ser>
          <c:idx val="3"/>
          <c:order val="3"/>
          <c:tx>
            <c:strRef>
              <c:f>'Aportes a la matriz product'!$F$2:$F$3</c:f>
              <c:strCache>
                <c:ptCount val="2"/>
                <c:pt idx="0">
                  <c:v>Producción por fuente - Grupo Aguas</c:v>
                </c:pt>
                <c:pt idx="1">
                  <c:v>% Producción subterránea</c:v>
                </c:pt>
              </c:strCache>
            </c:strRef>
          </c:tx>
          <c:spPr>
            <a:solidFill>
              <a:srgbClr val="E2EBA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>
                    <a:solidFill>
                      <a:schemeClr val="tx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'Aportes a la matriz product'!$B$4:$B$8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'Aportes a la matriz product'!$F$4:$F$8</c:f>
              <c:numCache>
                <c:formatCode>0%</c:formatCode>
                <c:ptCount val="5"/>
                <c:pt idx="0">
                  <c:v>0.21</c:v>
                </c:pt>
                <c:pt idx="1">
                  <c:v>0.24</c:v>
                </c:pt>
                <c:pt idx="2">
                  <c:v>0.24</c:v>
                </c:pt>
                <c:pt idx="3">
                  <c:v>0.22</c:v>
                </c:pt>
                <c:pt idx="4">
                  <c:v>0.19256858233333332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0FC0-4AF1-AC7A-1C0D85840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99917931"/>
        <c:axId val="814349888"/>
      </c:barChart>
      <c:catAx>
        <c:axId val="59991793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L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L"/>
          </a:p>
        </c:txPr>
        <c:crossAx val="814349888"/>
        <c:crosses val="autoZero"/>
        <c:auto val="1"/>
        <c:lblAlgn val="ctr"/>
        <c:lblOffset val="100"/>
        <c:noMultiLvlLbl val="1"/>
      </c:catAx>
      <c:valAx>
        <c:axId val="814349888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L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L"/>
          </a:p>
        </c:txPr>
        <c:crossAx val="599917931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6.9647244094488178E-2"/>
          <c:y val="0.72415844245884364"/>
          <c:w val="0.86959440069991256"/>
          <c:h val="0.23990265367772426"/>
        </c:manualLayout>
      </c:layout>
      <c:overlay val="0"/>
      <c:txPr>
        <a:bodyPr/>
        <a:lstStyle/>
        <a:p>
          <a:pPr lvl="0">
            <a:defRPr sz="900" b="0">
              <a:solidFill>
                <a:srgbClr val="1A1A1A"/>
              </a:solidFill>
              <a:latin typeface="+mn-lt"/>
            </a:defRPr>
          </a:pPr>
          <a:endParaRPr lang="es-CL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577851</xdr:colOff>
      <xdr:row>1</xdr:row>
      <xdr:rowOff>57151</xdr:rowOff>
    </xdr:from>
    <xdr:ext cx="5165724" cy="3190874"/>
    <xdr:graphicFrame macro="">
      <xdr:nvGraphicFramePr>
        <xdr:cNvPr id="12" name="Chart 1" title="Chart">
          <a:extLst>
            <a:ext uri="{FF2B5EF4-FFF2-40B4-BE49-F238E27FC236}">
              <a16:creationId xmlns:a16="http://schemas.microsoft.com/office/drawing/2014/main" id="{07960284-E2AA-416B-AC83-5ADB74677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Marquesina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D27BE-52C7-492C-AC14-23E1C3A7B896}">
  <sheetPr>
    <outlinePr summaryBelow="0" summaryRight="0"/>
  </sheetPr>
  <dimension ref="A1:Z1000"/>
  <sheetViews>
    <sheetView showGridLines="0" tabSelected="1" zoomScaleNormal="100" workbookViewId="0"/>
  </sheetViews>
  <sheetFormatPr baseColWidth="10" defaultColWidth="12.54296875" defaultRowHeight="15.75" customHeight="1" x14ac:dyDescent="0.25"/>
  <cols>
    <col min="1" max="1" width="5.08984375" style="1" customWidth="1"/>
    <col min="2" max="6" width="13.6328125" style="1" customWidth="1"/>
    <col min="7" max="16384" width="12.54296875" style="1"/>
  </cols>
  <sheetData>
    <row r="1" spans="1:26" ht="12.5" x14ac:dyDescent="0.25"/>
    <row r="2" spans="1:26" ht="13" x14ac:dyDescent="0.3">
      <c r="A2" s="2"/>
      <c r="B2" s="40" t="s">
        <v>0</v>
      </c>
      <c r="C2" s="41"/>
      <c r="D2" s="41"/>
      <c r="E2" s="41"/>
      <c r="F2" s="4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40" x14ac:dyDescent="0.25">
      <c r="A3" s="4"/>
      <c r="B3" s="13"/>
      <c r="C3" s="17" t="s">
        <v>1</v>
      </c>
      <c r="D3" s="18" t="s">
        <v>2</v>
      </c>
      <c r="E3" s="14" t="s">
        <v>3</v>
      </c>
      <c r="F3" s="17" t="s">
        <v>4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5" x14ac:dyDescent="0.25">
      <c r="A4" s="4"/>
      <c r="B4" s="15">
        <v>2021</v>
      </c>
      <c r="C4" s="19">
        <v>0.48</v>
      </c>
      <c r="D4" s="20">
        <v>0.03</v>
      </c>
      <c r="E4" s="21">
        <v>0.28000000000000003</v>
      </c>
      <c r="F4" s="21">
        <v>0.21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2.5" x14ac:dyDescent="0.25">
      <c r="A5" s="4"/>
      <c r="B5" s="16">
        <v>2022</v>
      </c>
      <c r="C5" s="22">
        <v>0.48</v>
      </c>
      <c r="D5" s="23">
        <v>0.08</v>
      </c>
      <c r="E5" s="24">
        <v>0.2</v>
      </c>
      <c r="F5" s="24">
        <v>0.24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.5" x14ac:dyDescent="0.25">
      <c r="A6" s="4"/>
      <c r="B6" s="15">
        <v>2023</v>
      </c>
      <c r="C6" s="19">
        <v>0.56000000000000005</v>
      </c>
      <c r="D6" s="20">
        <v>0.08</v>
      </c>
      <c r="E6" s="21">
        <v>0.12</v>
      </c>
      <c r="F6" s="21">
        <v>0.24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5" x14ac:dyDescent="0.25">
      <c r="A7" s="4"/>
      <c r="B7" s="16">
        <v>2024</v>
      </c>
      <c r="C7" s="22">
        <v>0.78</v>
      </c>
      <c r="D7" s="23">
        <v>2.3E-3</v>
      </c>
      <c r="E7" s="24" t="s">
        <v>5</v>
      </c>
      <c r="F7" s="24">
        <v>0.22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5" x14ac:dyDescent="0.25">
      <c r="A8" s="4"/>
      <c r="B8" s="15">
        <v>2025</v>
      </c>
      <c r="C8" s="19">
        <v>0.69599999999999995</v>
      </c>
      <c r="D8" s="20">
        <v>0.11</v>
      </c>
      <c r="E8" s="21" t="s">
        <v>5</v>
      </c>
      <c r="F8" s="21">
        <v>0.19256858233333332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5" x14ac:dyDescent="0.25">
      <c r="A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.5" x14ac:dyDescent="0.25">
      <c r="A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.5" x14ac:dyDescent="0.25">
      <c r="A11" s="4"/>
      <c r="C11" s="3"/>
      <c r="D11" s="3"/>
      <c r="E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.5" x14ac:dyDescent="0.25">
      <c r="A12" s="3"/>
      <c r="C12" s="3"/>
      <c r="D12" s="3"/>
      <c r="E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5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5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5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5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5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5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5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5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5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5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5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5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5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5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5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5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5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5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5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5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5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5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5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5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5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5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5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5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5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5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5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5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5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5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5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5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5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5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5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5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5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5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5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5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5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5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5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5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5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5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5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5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5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5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5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5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5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5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5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5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5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5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5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5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5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5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5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5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5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5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5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5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5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5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5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5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5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5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5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5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5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5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5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5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5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5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5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5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5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5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5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5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5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5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5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5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5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5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5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5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5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5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5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5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5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5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5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5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5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5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5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5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5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5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5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5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5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5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5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5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5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5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5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5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5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5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5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5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5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5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5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5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5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5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5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5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5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5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5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5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5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5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5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5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5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5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5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5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5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5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5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5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5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5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5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5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5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5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5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5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5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5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5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5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5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5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5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5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5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5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5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5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5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5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5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5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5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5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5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5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5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5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5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5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5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5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5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5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5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5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5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5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5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5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5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5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5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5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5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5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5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5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5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5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5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5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5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5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5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5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5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5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5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5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5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5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5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5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5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5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5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5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5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5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5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5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2:F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574B-31C2-4823-9F32-CA82FA2F6531}">
  <dimension ref="A1:F6"/>
  <sheetViews>
    <sheetView showGridLines="0" workbookViewId="0"/>
  </sheetViews>
  <sheetFormatPr baseColWidth="10" defaultRowHeight="12.5" x14ac:dyDescent="0.25"/>
  <cols>
    <col min="1" max="1" width="5.08984375" customWidth="1"/>
    <col min="2" max="13" width="13.6328125" customWidth="1"/>
  </cols>
  <sheetData>
    <row r="1" spans="1:6" x14ac:dyDescent="0.25">
      <c r="B1" s="5"/>
      <c r="D1" s="8"/>
      <c r="E1" s="7"/>
    </row>
    <row r="2" spans="1:6" x14ac:dyDescent="0.25">
      <c r="B2" s="40" t="s">
        <v>73</v>
      </c>
      <c r="C2" s="41"/>
      <c r="D2" s="41"/>
      <c r="E2" s="41"/>
      <c r="F2" s="7"/>
    </row>
    <row r="3" spans="1:6" ht="20" x14ac:dyDescent="0.25">
      <c r="A3" s="11"/>
      <c r="B3" s="13"/>
      <c r="C3" s="17" t="s">
        <v>6</v>
      </c>
      <c r="D3" s="18" t="s">
        <v>7</v>
      </c>
      <c r="E3" s="14" t="s">
        <v>8</v>
      </c>
    </row>
    <row r="4" spans="1:6" x14ac:dyDescent="0.25">
      <c r="B4" s="15">
        <v>2023</v>
      </c>
      <c r="C4" s="19">
        <v>0.11700000000000001</v>
      </c>
      <c r="D4" s="20">
        <v>4.1000000000000002E-2</v>
      </c>
      <c r="E4" s="21">
        <v>9.6000000000000002E-2</v>
      </c>
    </row>
    <row r="5" spans="1:6" x14ac:dyDescent="0.25">
      <c r="B5" s="16">
        <v>2024</v>
      </c>
      <c r="C5" s="22">
        <v>0.113</v>
      </c>
      <c r="D5" s="23">
        <v>3.9E-2</v>
      </c>
      <c r="E5" s="24">
        <v>9.5000000000000001E-2</v>
      </c>
      <c r="F5" s="7"/>
    </row>
    <row r="6" spans="1:6" x14ac:dyDescent="0.25">
      <c r="B6" s="15">
        <v>2025</v>
      </c>
      <c r="C6" s="19">
        <v>9.2999999999999999E-2</v>
      </c>
      <c r="D6" s="20">
        <v>3.4000000000000002E-2</v>
      </c>
      <c r="E6" s="21">
        <v>5.8999999999999997E-2</v>
      </c>
      <c r="F6" s="6"/>
    </row>
  </sheetData>
  <dataConsolidate/>
  <mergeCells count="1"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E0539-43D9-4CA7-A93D-C1D1D452F7D6}">
  <dimension ref="B2:E26"/>
  <sheetViews>
    <sheetView showGridLines="0" zoomScaleNormal="100" workbookViewId="0"/>
  </sheetViews>
  <sheetFormatPr baseColWidth="10" defaultRowHeight="12.5" x14ac:dyDescent="0.25"/>
  <cols>
    <col min="1" max="1" width="5.08984375" customWidth="1"/>
    <col min="2" max="5" width="13.6328125" customWidth="1"/>
  </cols>
  <sheetData>
    <row r="2" spans="2:5" ht="13" x14ac:dyDescent="0.25">
      <c r="B2" s="42" t="s">
        <v>74</v>
      </c>
      <c r="C2" s="43"/>
      <c r="D2" s="43"/>
      <c r="E2" s="44"/>
    </row>
    <row r="3" spans="2:5" ht="20" x14ac:dyDescent="0.25">
      <c r="B3" s="17" t="s">
        <v>15</v>
      </c>
      <c r="C3" s="17" t="s">
        <v>16</v>
      </c>
      <c r="D3" s="18" t="s">
        <v>17</v>
      </c>
      <c r="E3" s="14" t="s">
        <v>18</v>
      </c>
    </row>
    <row r="4" spans="2:5" ht="25" x14ac:dyDescent="0.25">
      <c r="B4" s="25" t="s">
        <v>9</v>
      </c>
      <c r="C4" s="26" t="s">
        <v>45</v>
      </c>
      <c r="D4" s="31">
        <v>2032</v>
      </c>
      <c r="E4" s="27" t="s">
        <v>28</v>
      </c>
    </row>
    <row r="5" spans="2:5" ht="62.5" x14ac:dyDescent="0.25">
      <c r="B5" s="28" t="s">
        <v>19</v>
      </c>
      <c r="C5" s="29" t="s">
        <v>43</v>
      </c>
      <c r="D5" s="32">
        <v>2026</v>
      </c>
      <c r="E5" s="30" t="s">
        <v>29</v>
      </c>
    </row>
    <row r="6" spans="2:5" ht="25" x14ac:dyDescent="0.25">
      <c r="B6" s="25" t="s">
        <v>10</v>
      </c>
      <c r="C6" s="26" t="s">
        <v>48</v>
      </c>
      <c r="D6" s="31">
        <v>2028</v>
      </c>
      <c r="E6" s="27" t="s">
        <v>30</v>
      </c>
    </row>
    <row r="7" spans="2:5" ht="75" x14ac:dyDescent="0.25">
      <c r="B7" s="28" t="s">
        <v>11</v>
      </c>
      <c r="C7" s="29" t="s">
        <v>48</v>
      </c>
      <c r="D7" s="32">
        <v>2031</v>
      </c>
      <c r="E7" s="30" t="s">
        <v>31</v>
      </c>
    </row>
    <row r="8" spans="2:5" ht="50" x14ac:dyDescent="0.25">
      <c r="B8" s="25" t="s">
        <v>20</v>
      </c>
      <c r="C8" s="26" t="s">
        <v>45</v>
      </c>
      <c r="D8" s="31">
        <v>2028</v>
      </c>
      <c r="E8" s="27" t="s">
        <v>32</v>
      </c>
    </row>
    <row r="9" spans="2:5" ht="112.5" x14ac:dyDescent="0.25">
      <c r="B9" s="28" t="s">
        <v>12</v>
      </c>
      <c r="C9" s="29" t="s">
        <v>46</v>
      </c>
      <c r="D9" s="32" t="s">
        <v>27</v>
      </c>
      <c r="E9" s="30" t="s">
        <v>33</v>
      </c>
    </row>
    <row r="10" spans="2:5" ht="150" x14ac:dyDescent="0.25">
      <c r="B10" s="25" t="s">
        <v>21</v>
      </c>
      <c r="C10" s="26" t="s">
        <v>51</v>
      </c>
      <c r="D10" s="31" t="s">
        <v>13</v>
      </c>
      <c r="E10" s="27" t="s">
        <v>34</v>
      </c>
    </row>
    <row r="11" spans="2:5" x14ac:dyDescent="0.25">
      <c r="B11" s="28" t="s">
        <v>22</v>
      </c>
      <c r="C11" s="29" t="s">
        <v>52</v>
      </c>
      <c r="D11" s="32">
        <v>2029</v>
      </c>
      <c r="E11" s="30"/>
    </row>
    <row r="12" spans="2:5" ht="50" x14ac:dyDescent="0.25">
      <c r="B12" s="25" t="s">
        <v>23</v>
      </c>
      <c r="C12" s="26" t="s">
        <v>51</v>
      </c>
      <c r="D12" s="31">
        <v>2029</v>
      </c>
      <c r="E12" s="27" t="s">
        <v>35</v>
      </c>
    </row>
    <row r="13" spans="2:5" ht="37.5" x14ac:dyDescent="0.25">
      <c r="B13" s="28" t="s">
        <v>14</v>
      </c>
      <c r="C13" s="29" t="s">
        <v>52</v>
      </c>
      <c r="D13" s="32">
        <v>2039</v>
      </c>
      <c r="E13" s="30" t="s">
        <v>36</v>
      </c>
    </row>
    <row r="14" spans="2:5" x14ac:dyDescent="0.25">
      <c r="B14" s="25" t="s">
        <v>24</v>
      </c>
      <c r="C14" s="26" t="s">
        <v>45</v>
      </c>
      <c r="D14" s="31">
        <v>2032</v>
      </c>
      <c r="E14" s="27"/>
    </row>
    <row r="15" spans="2:5" x14ac:dyDescent="0.25">
      <c r="B15" s="28" t="s">
        <v>25</v>
      </c>
      <c r="C15" s="29" t="s">
        <v>43</v>
      </c>
      <c r="D15" s="32">
        <v>2031</v>
      </c>
      <c r="E15" s="30"/>
    </row>
    <row r="16" spans="2:5" x14ac:dyDescent="0.25">
      <c r="B16" s="25" t="s">
        <v>26</v>
      </c>
      <c r="C16" s="26" t="s">
        <v>52</v>
      </c>
      <c r="D16" s="31">
        <v>2031</v>
      </c>
      <c r="E16" s="27" t="s">
        <v>37</v>
      </c>
    </row>
    <row r="20" spans="2:3" ht="25" customHeight="1" x14ac:dyDescent="0.25">
      <c r="B20" s="42" t="s">
        <v>38</v>
      </c>
      <c r="C20" s="43"/>
    </row>
    <row r="21" spans="2:3" ht="25" x14ac:dyDescent="0.25">
      <c r="B21" s="33" t="s">
        <v>39</v>
      </c>
      <c r="C21" s="10" t="s">
        <v>43</v>
      </c>
    </row>
    <row r="22" spans="2:3" x14ac:dyDescent="0.25">
      <c r="B22" s="34" t="s">
        <v>40</v>
      </c>
      <c r="C22" s="9" t="s">
        <v>45</v>
      </c>
    </row>
    <row r="23" spans="2:3" ht="37.5" x14ac:dyDescent="0.25">
      <c r="B23" s="33" t="s">
        <v>41</v>
      </c>
      <c r="C23" s="10" t="s">
        <v>46</v>
      </c>
    </row>
    <row r="24" spans="2:3" x14ac:dyDescent="0.25">
      <c r="B24" s="34" t="s">
        <v>42</v>
      </c>
      <c r="C24" s="9" t="s">
        <v>47</v>
      </c>
    </row>
    <row r="25" spans="2:3" ht="25" x14ac:dyDescent="0.25">
      <c r="B25" s="33" t="s">
        <v>49</v>
      </c>
      <c r="C25" s="10" t="s">
        <v>44</v>
      </c>
    </row>
    <row r="26" spans="2:3" ht="25" x14ac:dyDescent="0.25">
      <c r="B26" s="34" t="s">
        <v>50</v>
      </c>
      <c r="C26" s="9" t="s">
        <v>51</v>
      </c>
    </row>
  </sheetData>
  <mergeCells count="2">
    <mergeCell ref="B2:E2"/>
    <mergeCell ref="B20:C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8C208-8ADB-45D6-9F5B-908C0F7F054F}">
  <dimension ref="B2:F8"/>
  <sheetViews>
    <sheetView showGridLines="0" zoomScaleNormal="100" workbookViewId="0"/>
  </sheetViews>
  <sheetFormatPr baseColWidth="10" defaultColWidth="11.453125" defaultRowHeight="12.5" x14ac:dyDescent="0.25"/>
  <cols>
    <col min="1" max="1" width="5.08984375" style="1" customWidth="1"/>
    <col min="2" max="6" width="13.6328125" style="1" customWidth="1"/>
    <col min="7" max="7" width="7.6328125" style="1" customWidth="1"/>
    <col min="8" max="16384" width="11.453125" style="1"/>
  </cols>
  <sheetData>
    <row r="2" spans="2:6" ht="13" customHeight="1" x14ac:dyDescent="0.25">
      <c r="B2" s="38" t="s">
        <v>75</v>
      </c>
      <c r="C2" s="39"/>
      <c r="D2" s="39"/>
      <c r="E2" s="39"/>
      <c r="F2" s="39"/>
    </row>
    <row r="3" spans="2:6" x14ac:dyDescent="0.25">
      <c r="B3" s="17"/>
      <c r="C3" s="17" t="s">
        <v>53</v>
      </c>
      <c r="D3" s="17" t="s">
        <v>54</v>
      </c>
      <c r="E3" s="17" t="s">
        <v>55</v>
      </c>
      <c r="F3" s="17" t="s">
        <v>56</v>
      </c>
    </row>
    <row r="4" spans="2:6" ht="150" x14ac:dyDescent="0.25">
      <c r="B4" s="35" t="s">
        <v>57</v>
      </c>
      <c r="C4" s="26" t="s">
        <v>61</v>
      </c>
      <c r="D4" s="31" t="s">
        <v>64</v>
      </c>
      <c r="E4" s="27" t="s">
        <v>67</v>
      </c>
      <c r="F4" s="26" t="s">
        <v>69</v>
      </c>
    </row>
    <row r="5" spans="2:6" ht="312.5" x14ac:dyDescent="0.25">
      <c r="B5" s="36"/>
      <c r="C5" s="29" t="s">
        <v>62</v>
      </c>
      <c r="D5" s="32" t="s">
        <v>65</v>
      </c>
      <c r="E5" s="30" t="s">
        <v>68</v>
      </c>
      <c r="F5" s="29" t="s">
        <v>70</v>
      </c>
    </row>
    <row r="6" spans="2:6" ht="409.5" x14ac:dyDescent="0.25">
      <c r="B6" s="37"/>
      <c r="C6" s="26" t="s">
        <v>63</v>
      </c>
      <c r="D6" s="31" t="s">
        <v>66</v>
      </c>
      <c r="E6" s="27" t="s">
        <v>72</v>
      </c>
      <c r="F6" s="26" t="s">
        <v>71</v>
      </c>
    </row>
    <row r="7" spans="2:6" x14ac:dyDescent="0.25">
      <c r="B7" s="28" t="s">
        <v>58</v>
      </c>
      <c r="C7" s="29" t="s">
        <v>59</v>
      </c>
      <c r="D7" s="32" t="s">
        <v>59</v>
      </c>
      <c r="E7" s="30" t="s">
        <v>59</v>
      </c>
      <c r="F7" s="29" t="s">
        <v>59</v>
      </c>
    </row>
    <row r="8" spans="2:6" x14ac:dyDescent="0.25">
      <c r="B8" s="12" t="s">
        <v>60</v>
      </c>
      <c r="F8" s="12"/>
    </row>
  </sheetData>
  <mergeCells count="2">
    <mergeCell ref="B4:B6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Aportes a la matriz product</vt:lpstr>
      <vt:lpstr>Porcentaje de pérdidas en condu</vt:lpstr>
      <vt:lpstr>Principales ampliaciones de pla</vt:lpstr>
      <vt:lpstr>Respuesta ante eventos críticos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Calderón</dc:creator>
  <cp:keywords/>
  <dc:description/>
  <cp:lastModifiedBy>Rodolfo Andres Peña Urrea</cp:lastModifiedBy>
  <cp:revision/>
  <dcterms:created xsi:type="dcterms:W3CDTF">2024-05-22T15:39:26Z</dcterms:created>
  <dcterms:modified xsi:type="dcterms:W3CDTF">2026-03-27T19:20:57Z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riptosClassAi">
    <vt:lpwstr>1-Uso Interno</vt:lpwstr>
  </property>
</Properties>
</file>